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60"/>
  </bookViews>
  <sheets>
    <sheet name="Sheet2" sheetId="5" r:id="rId1"/>
  </sheets>
  <calcPr calcId="152511"/>
</workbook>
</file>

<file path=xl/calcChain.xml><?xml version="1.0" encoding="utf-8"?>
<calcChain xmlns="http://schemas.openxmlformats.org/spreadsheetml/2006/main">
  <c r="G43" i="5" l="1"/>
  <c r="G44" i="5"/>
  <c r="G8" i="5"/>
  <c r="G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5" i="5"/>
  <c r="G21" i="5" l="1"/>
  <c r="G22" i="5"/>
  <c r="G23" i="5"/>
  <c r="G24" i="5"/>
  <c r="G25" i="5"/>
  <c r="G11" i="5" l="1"/>
  <c r="G12" i="5"/>
  <c r="G13" i="5"/>
  <c r="G14" i="5"/>
  <c r="G15" i="5"/>
  <c r="G16" i="5"/>
  <c r="G17" i="5"/>
  <c r="G18" i="5"/>
  <c r="G19" i="5"/>
  <c r="G20" i="5"/>
  <c r="G26" i="5"/>
  <c r="G27" i="5"/>
  <c r="G28" i="5"/>
  <c r="G29" i="5"/>
  <c r="G7" i="5"/>
  <c r="G10" i="5" l="1"/>
  <c r="G46" i="5" s="1"/>
  <c r="G47" i="5" l="1"/>
  <c r="G48" i="5" s="1"/>
</calcChain>
</file>

<file path=xl/sharedStrings.xml><?xml version="1.0" encoding="utf-8"?>
<sst xmlns="http://schemas.openxmlformats.org/spreadsheetml/2006/main" count="129" uniqueCount="86">
  <si>
    <t>Հ.</t>
  </si>
  <si>
    <t>Հիմնավորումը</t>
  </si>
  <si>
    <t>Աշխատանքների անվանումը</t>
  </si>
  <si>
    <t>Չափման միավորը</t>
  </si>
  <si>
    <t>քմ</t>
  </si>
  <si>
    <t>հատ</t>
  </si>
  <si>
    <t>գծմ</t>
  </si>
  <si>
    <t>խմ</t>
  </si>
  <si>
    <t>ԱԱՀ 20%</t>
  </si>
  <si>
    <t>տն</t>
  </si>
  <si>
    <t>E1-961</t>
  </si>
  <si>
    <t xml:space="preserve">Ց/ավազե չոր խառնուրդի պատրաստում բետոնե սալիկների տակ 5սմ հաստությամբ </t>
  </si>
  <si>
    <t>E23-1</t>
  </si>
  <si>
    <t>27-175</t>
  </si>
  <si>
    <t>Հիմքերի պատրաստում B-20 դասի բետոնից</t>
  </si>
  <si>
    <t>E6-2</t>
  </si>
  <si>
    <t xml:space="preserve">Շուկա </t>
  </si>
  <si>
    <t>Շինարարական աղբի և ավելորդ գրունտի բարձում ձեռքով ա/ինքնաթափերի վրա և տեղափոխում 13կմ</t>
  </si>
  <si>
    <t>C310-13       տ.մ.կ.29</t>
  </si>
  <si>
    <t>Նոր Նորք վարչական շրջանի բակային տարածքների բարեկարգման աշխատանքներ</t>
  </si>
  <si>
    <t>E48-214</t>
  </si>
  <si>
    <t>150x300մմ կտրվածքի բազալտե եզրաքարերի տեղադրում բետոնե հիմքով</t>
  </si>
  <si>
    <t>100x200մմ կտրվածքի բազալտեե եզրաքարերի տեղադրում բետոնե հիմքով</t>
  </si>
  <si>
    <t>E27-36</t>
  </si>
  <si>
    <t>Ընդամենը</t>
  </si>
  <si>
    <t xml:space="preserve">Միավորի      գինը                   </t>
  </si>
  <si>
    <t>Քանակ</t>
  </si>
  <si>
    <t>E 11-6</t>
  </si>
  <si>
    <t>Խճի շերտի իրականացում 10սմ հաստության</t>
  </si>
  <si>
    <t>P5-72</t>
  </si>
  <si>
    <t>E6-86</t>
  </si>
  <si>
    <t>Ամրանային եռակցված ցանցի  Bp d=3.0մմ 100x100 մմ տեղադրում 1մ2-0,99կգ</t>
  </si>
  <si>
    <t>Ամրանային ցանցի արժեքը</t>
  </si>
  <si>
    <t>E11-88</t>
  </si>
  <si>
    <t>Ռետինե  հատակների պատրաստում 30մմ հաստությամբ (համաձայնեցնել պատվիրատուի հետ)</t>
  </si>
  <si>
    <t>խաղահրապարակներում բետոնից հատակների կառուցում  B20 դասի բետոնից 10սմ հաստությամբ</t>
  </si>
  <si>
    <t>Բետոնե գունավոր գեղարվեստական սալիկներից հատակի պատրաստում  6սմ հաստությամբ</t>
  </si>
  <si>
    <t>E6-91</t>
  </si>
  <si>
    <t>E6-16</t>
  </si>
  <si>
    <t>Աստիճանների և աստիճանահարթակի երեսպատում բազալտե սալերով 3սմ հաստ.</t>
  </si>
  <si>
    <t>E11-221-2</t>
  </si>
  <si>
    <t>E15-10</t>
  </si>
  <si>
    <t>E33-401</t>
  </si>
  <si>
    <t>Հենասյուն մետաղական խողովակից D108x7 մմ, L=6.10 մ</t>
  </si>
  <si>
    <t>Ц8-370-2</t>
  </si>
  <si>
    <t>E1-1593</t>
  </si>
  <si>
    <t>Գրունտի մշակում մեխանիզմով/հողի շերտի հանույթ, շին աղբի հավաքում/, բարձում ա/ինքնաթափերի վրա/նախապատրաստում բարեկարգման աշխատանքների համար/</t>
  </si>
  <si>
    <t>3-րդ կարգի գրունտի քանդում ձեռքով բազալտե եզրաքարերի  և խաղահրապարակի ռետինե ծածկույթի նախաշերտերի տեղադրման համար</t>
  </si>
  <si>
    <t>B-20 դասի բետոնից նախապատրաստական շերտ 10սմ հաստությամբ բետոնե սալիկների տակ</t>
  </si>
  <si>
    <t xml:space="preserve">Լուսադիոդային լուսատու LED՜ արևային մարտկոցի հետ ոչ պակաս 200վտ </t>
  </si>
  <si>
    <t>Ե/բ միաձույլ սալի կառուցում B15 դասի բետոնից</t>
  </si>
  <si>
    <t>Խամքարբետոն B12.5 դասի /աստիճանների համար/</t>
  </si>
  <si>
    <t>Ամրան Ф 10 A500c</t>
  </si>
  <si>
    <t>Ամրան Ф8 AcI</t>
  </si>
  <si>
    <t>Մետաղական խողովակ D63x2,8 մմ, L=2,10 մ</t>
  </si>
  <si>
    <t>Ц8-364-1</t>
  </si>
  <si>
    <t>E 27-86</t>
  </si>
  <si>
    <t>E 27-87</t>
  </si>
  <si>
    <t>E33-82</t>
  </si>
  <si>
    <t>E1-1592</t>
  </si>
  <si>
    <t>E48-166</t>
  </si>
  <si>
    <t>7-668        կիրառ</t>
  </si>
  <si>
    <t>E46-99</t>
  </si>
  <si>
    <t>13-149</t>
  </si>
  <si>
    <t>Կողապատի երեսապատում
30մմ հաստատության բազալտե սալիկներով՝ խարիսխումով</t>
  </si>
  <si>
    <t>E15-201</t>
  </si>
  <si>
    <t>Բետոնե եզրաքարերի ապամոնտաժում բետոնե հիմքով</t>
  </si>
  <si>
    <t>Գոյություն ունեցող զրուցատաղավարի մետաղական մասերի յուղաներկում</t>
  </si>
  <si>
    <t>Բուսահողի մշակում էքսակավատորով բարձելով ինքնաթափ</t>
  </si>
  <si>
    <t>Բուսահողի տեղափոխում</t>
  </si>
  <si>
    <t>Բուսահողի փռում կանաչ տարածքներում 10սմ հաստությամբ</t>
  </si>
  <si>
    <t>E48-168 E48-169</t>
  </si>
  <si>
    <t>Նախապատրաստում սերմի ցանելու համար</t>
  </si>
  <si>
    <t>Սերմի ցանում 1քմ-25գր</t>
  </si>
  <si>
    <t>Բետոնե հիմքերի և հարթակների քանդում</t>
  </si>
  <si>
    <t>Աստիճանների և աստիճանահարթակի երեսպատում բազալտե սալերով 4սմ հաստ.</t>
  </si>
  <si>
    <t>Աստիճանների և աստիճանահարթակի երեսպատում բազալտե սալերով 4սմ հաստ.(վերատեղադրում)</t>
  </si>
  <si>
    <t>Աստիճանների դիմային մասերի երեսպատում բազալտե սալերով 2սմ հաստ.</t>
  </si>
  <si>
    <t>Աստիճանների դիմային մասերի երեսպատում բազալտե սալերով 2սմ հաստ.(վերատեղադրում)</t>
  </si>
  <si>
    <t>Պատերի սվաղի իրականացումցեմենտ ավազային շաղախով 1:3 հարաբերությամբ ցանցով  Bp d=3.0մմ 100x100 մմ</t>
  </si>
  <si>
    <t>E15-521
K=2</t>
  </si>
  <si>
    <t>E15-523
K=2</t>
  </si>
  <si>
    <t xml:space="preserve"> Նկարազարդում  /տեսքը համաձայմացնել պատվիրատուի հետ/</t>
  </si>
  <si>
    <t>Պատերի ներկում ֆասադային ներկով /տեսքը համաձայմացնել պատվիրատուի հետ/</t>
  </si>
  <si>
    <t>Նոր փայտյա նստարանների տեղադրում (նստարանները տամադրում է պատվիրատուն)</t>
  </si>
  <si>
    <t>Ծավալաթերթ - 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</si>
</sst>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0000"/>
  </numFmts>
  <fonts count="3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Sylfaen"/>
      <family val="1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b/>
      <sz val="12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9" fontId="8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23" borderId="13" applyNumberFormat="0" applyFont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5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textRotation="90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2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24" borderId="0" xfId="0" applyFont="1" applyFill="1" applyAlignment="1">
      <alignment vertical="center" wrapText="1"/>
    </xf>
    <xf numFmtId="0" fontId="3" fillId="24" borderId="0" xfId="0" applyFont="1" applyFill="1" applyBorder="1" applyAlignment="1">
      <alignment horizontal="center" vertical="center" wrapText="1"/>
    </xf>
    <xf numFmtId="0" fontId="4" fillId="24" borderId="0" xfId="0" applyFont="1" applyFill="1" applyBorder="1" applyAlignment="1">
      <alignment horizontal="center" vertical="center" wrapText="1"/>
    </xf>
    <xf numFmtId="0" fontId="0" fillId="24" borderId="0" xfId="0" applyFont="1" applyFill="1" applyBorder="1"/>
    <xf numFmtId="0" fontId="28" fillId="24" borderId="0" xfId="0" applyFont="1" applyFill="1"/>
    <xf numFmtId="0" fontId="0" fillId="24" borderId="0" xfId="0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1" xfId="0" applyNumberFormat="1" applyFont="1" applyBorder="1" applyAlignment="1">
      <alignment horizontal="center" vertical="center" textRotation="90" wrapText="1"/>
    </xf>
    <xf numFmtId="166" fontId="5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vertical="center" wrapText="1"/>
    </xf>
    <xf numFmtId="166" fontId="3" fillId="0" borderId="0" xfId="0" applyNumberFormat="1" applyFont="1" applyBorder="1" applyAlignment="1">
      <alignment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166" fontId="0" fillId="0" borderId="0" xfId="0" applyNumberFormat="1" applyFont="1"/>
    <xf numFmtId="0" fontId="3" fillId="0" borderId="15" xfId="0" applyFont="1" applyBorder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71">
    <cellStyle name="20% - Акцент1" xfId="11"/>
    <cellStyle name="20% - Акцент2" xfId="12"/>
    <cellStyle name="20% - Акцент3" xfId="13"/>
    <cellStyle name="20% - Акцент4" xfId="14"/>
    <cellStyle name="20% - Акцент5" xfId="15"/>
    <cellStyle name="20% - Акцент6" xfId="16"/>
    <cellStyle name="40% - Акцент1" xfId="17"/>
    <cellStyle name="40% - Акцент2" xfId="18"/>
    <cellStyle name="40% - Акцент3" xfId="19"/>
    <cellStyle name="40% - Акцент4" xfId="20"/>
    <cellStyle name="40% - Акцент5" xfId="21"/>
    <cellStyle name="40% - Акцент6" xfId="22"/>
    <cellStyle name="60% - Акцент1" xfId="23"/>
    <cellStyle name="60% - Акцент2" xfId="24"/>
    <cellStyle name="60% - Акцент3" xfId="25"/>
    <cellStyle name="60% - Акцент4" xfId="26"/>
    <cellStyle name="60% - Акцент5" xfId="27"/>
    <cellStyle name="60% - Акцент6" xfId="28"/>
    <cellStyle name="Comma 2" xfId="29"/>
    <cellStyle name="Normal" xfId="0" builtinId="0"/>
    <cellStyle name="Normal 10" xfId="2"/>
    <cellStyle name="Normal 10 2" xfId="4"/>
    <cellStyle name="Normal 11" xfId="5"/>
    <cellStyle name="Normal 2" xfId="6"/>
    <cellStyle name="Normal 2 2" xfId="3"/>
    <cellStyle name="Normal 2 2 2" xfId="10"/>
    <cellStyle name="Normal 2 2 3" xfId="9"/>
    <cellStyle name="Normal 2 2 4" xfId="7"/>
    <cellStyle name="Normal 2 2_ALL 2011 tiv" xfId="30"/>
    <cellStyle name="Normal 2 3" xfId="31"/>
    <cellStyle name="Normal 2 4" xfId="32"/>
    <cellStyle name="Normal 2_1.Копия SMETA BANADZEV-26.08.2015 (1) (1)" xfId="33"/>
    <cellStyle name="Normal 3" xfId="8"/>
    <cellStyle name="Normal 3 2" xfId="34"/>
    <cellStyle name="Normal 3 2 2" xfId="35"/>
    <cellStyle name="Normal 3 3" xfId="36"/>
    <cellStyle name="Normal 3_1.Копия SMETA BANADZEV-26.08.2015 (1) (1)" xfId="37"/>
    <cellStyle name="Normal 4" xfId="38"/>
    <cellStyle name="Normal 5" xfId="39"/>
    <cellStyle name="Normal 6" xfId="40"/>
    <cellStyle name="Normal 7" xfId="41"/>
    <cellStyle name="Normal 7 2" xfId="42"/>
    <cellStyle name="Normal 8" xfId="43"/>
    <cellStyle name="Normal 9" xfId="44"/>
    <cellStyle name="Percent 2" xfId="45"/>
    <cellStyle name="Акцент1" xfId="46"/>
    <cellStyle name="Акцент2" xfId="47"/>
    <cellStyle name="Акцент3" xfId="48"/>
    <cellStyle name="Акцент4" xfId="49"/>
    <cellStyle name="Акцент5" xfId="50"/>
    <cellStyle name="Акцент6" xfId="51"/>
    <cellStyle name="Ввод " xfId="52"/>
    <cellStyle name="Вывод" xfId="53"/>
    <cellStyle name="Вычисление" xfId="54"/>
    <cellStyle name="Заголовок 1" xfId="55"/>
    <cellStyle name="Заголовок 2" xfId="56"/>
    <cellStyle name="Заголовок 3" xfId="57"/>
    <cellStyle name="Заголовок 4" xfId="58"/>
    <cellStyle name="Итог" xfId="59"/>
    <cellStyle name="Контрольная ячейка" xfId="60"/>
    <cellStyle name="Название" xfId="61"/>
    <cellStyle name="Нейтральный" xfId="62"/>
    <cellStyle name="Обычный 2" xfId="1"/>
    <cellStyle name="Обычный 2 2" xfId="63"/>
    <cellStyle name="Обычный 3" xfId="64"/>
    <cellStyle name="Плохой" xfId="65"/>
    <cellStyle name="Пояснение" xfId="66"/>
    <cellStyle name="Примечание" xfId="67"/>
    <cellStyle name="Связанная ячейка" xfId="68"/>
    <cellStyle name="Текст предупреждения" xfId="69"/>
    <cellStyle name="Хороший" xfId="7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topLeftCell="A43" workbookViewId="0">
      <selection activeCell="G58" sqref="G58"/>
    </sheetView>
  </sheetViews>
  <sheetFormatPr defaultRowHeight="15"/>
  <cols>
    <col min="1" max="1" width="4.7109375" style="1" customWidth="1"/>
    <col min="2" max="2" width="10.28515625" style="2" customWidth="1"/>
    <col min="3" max="3" width="42.5703125" style="2" customWidth="1"/>
    <col min="4" max="4" width="11.7109375" style="1" customWidth="1"/>
    <col min="5" max="5" width="9.5703125" style="1" customWidth="1"/>
    <col min="6" max="6" width="9.7109375" style="1" customWidth="1"/>
    <col min="7" max="7" width="15.42578125" style="52" customWidth="1"/>
    <col min="8" max="8" width="14" style="1" customWidth="1"/>
    <col min="9" max="19" width="9.140625" style="1"/>
    <col min="20" max="21" width="9.5703125" style="1" bestFit="1" customWidth="1"/>
    <col min="22" max="16384" width="9.140625" style="1"/>
  </cols>
  <sheetData>
    <row r="1" spans="1:18" ht="27.75" customHeight="1">
      <c r="A1" s="3"/>
      <c r="B1" s="4"/>
      <c r="C1" s="54"/>
      <c r="D1" s="55"/>
      <c r="E1" s="55"/>
      <c r="F1" s="55"/>
      <c r="G1" s="55"/>
      <c r="H1" s="7"/>
    </row>
    <row r="2" spans="1:18" ht="24.75" customHeight="1">
      <c r="A2" s="3"/>
      <c r="B2" s="5"/>
      <c r="C2" s="56" t="s">
        <v>85</v>
      </c>
      <c r="D2" s="56"/>
      <c r="E2" s="56"/>
      <c r="F2" s="56"/>
      <c r="G2" s="42"/>
      <c r="H2" s="22"/>
      <c r="I2" s="23"/>
      <c r="J2" s="23"/>
      <c r="K2" s="23"/>
      <c r="L2" s="23"/>
      <c r="M2" s="23"/>
      <c r="N2" s="23"/>
      <c r="O2" s="23"/>
    </row>
    <row r="3" spans="1:18" ht="33.75" customHeight="1">
      <c r="A3" s="3"/>
      <c r="B3" s="56" t="s">
        <v>19</v>
      </c>
      <c r="C3" s="56"/>
      <c r="D3" s="56"/>
      <c r="E3" s="56"/>
      <c r="F3" s="56"/>
      <c r="G3" s="56"/>
      <c r="H3" s="6"/>
      <c r="I3" s="36"/>
      <c r="J3" s="36"/>
      <c r="K3" s="36"/>
      <c r="L3" s="36"/>
      <c r="M3" s="36"/>
      <c r="N3" s="36"/>
      <c r="O3" s="36"/>
      <c r="P3" s="28"/>
      <c r="Q3" s="28"/>
      <c r="R3" s="28"/>
    </row>
    <row r="4" spans="1:18" ht="9.75" customHeight="1">
      <c r="A4" s="21"/>
      <c r="B4" s="20"/>
      <c r="C4" s="53"/>
      <c r="D4" s="53"/>
      <c r="E4" s="53"/>
      <c r="F4" s="21"/>
      <c r="G4" s="43"/>
      <c r="H4" s="3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81.75" customHeight="1">
      <c r="A5" s="8" t="s">
        <v>0</v>
      </c>
      <c r="B5" s="19" t="s">
        <v>1</v>
      </c>
      <c r="C5" s="8" t="s">
        <v>2</v>
      </c>
      <c r="D5" s="35" t="s">
        <v>3</v>
      </c>
      <c r="E5" s="35" t="s">
        <v>26</v>
      </c>
      <c r="F5" s="35" t="s">
        <v>25</v>
      </c>
      <c r="G5" s="44" t="s">
        <v>24</v>
      </c>
      <c r="H5" s="3"/>
      <c r="I5" s="28"/>
      <c r="J5" s="37"/>
      <c r="K5" s="37"/>
      <c r="L5" s="38"/>
      <c r="M5" s="28"/>
      <c r="N5" s="28"/>
      <c r="O5" s="28"/>
      <c r="P5" s="28"/>
      <c r="Q5" s="28"/>
      <c r="R5" s="28"/>
    </row>
    <row r="6" spans="1:18" ht="16.5">
      <c r="A6" s="10">
        <v>1</v>
      </c>
      <c r="B6" s="10">
        <v>2</v>
      </c>
      <c r="C6" s="11">
        <v>3</v>
      </c>
      <c r="D6" s="10">
        <v>4</v>
      </c>
      <c r="E6" s="10">
        <v>5</v>
      </c>
      <c r="F6" s="10">
        <v>6</v>
      </c>
      <c r="G6" s="45">
        <v>7</v>
      </c>
      <c r="H6" s="3"/>
      <c r="I6" s="39"/>
      <c r="J6" s="28"/>
      <c r="K6" s="28"/>
      <c r="L6" s="40"/>
      <c r="M6" s="28"/>
      <c r="N6" s="28"/>
      <c r="O6" s="28"/>
      <c r="P6" s="28"/>
      <c r="Q6" s="28"/>
      <c r="R6" s="28"/>
    </row>
    <row r="7" spans="1:18" ht="82.5">
      <c r="A7" s="10">
        <v>1</v>
      </c>
      <c r="B7" s="12" t="s">
        <v>45</v>
      </c>
      <c r="C7" s="24" t="s">
        <v>46</v>
      </c>
      <c r="D7" s="13" t="s">
        <v>7</v>
      </c>
      <c r="E7" s="31">
        <v>28</v>
      </c>
      <c r="F7" s="14">
        <v>0.873</v>
      </c>
      <c r="G7" s="46">
        <f t="shared" ref="G7:G45" si="0">E7*F7</f>
        <v>24.443999999999999</v>
      </c>
      <c r="H7" s="3"/>
      <c r="I7" s="37"/>
      <c r="J7" s="28"/>
      <c r="K7" s="28"/>
      <c r="L7" s="40"/>
      <c r="M7" s="28"/>
      <c r="N7" s="28"/>
      <c r="O7" s="28"/>
      <c r="P7" s="28"/>
      <c r="Q7" s="28"/>
      <c r="R7" s="28"/>
    </row>
    <row r="8" spans="1:18" ht="33">
      <c r="A8" s="10">
        <v>2</v>
      </c>
      <c r="B8" s="18" t="s">
        <v>62</v>
      </c>
      <c r="C8" s="24" t="s">
        <v>74</v>
      </c>
      <c r="D8" s="13" t="s">
        <v>7</v>
      </c>
      <c r="E8" s="31">
        <v>2.21</v>
      </c>
      <c r="F8" s="14">
        <v>23.192</v>
      </c>
      <c r="G8" s="46">
        <f t="shared" si="0"/>
        <v>51.25432</v>
      </c>
      <c r="H8" s="3"/>
      <c r="I8" s="37"/>
      <c r="J8" s="28"/>
      <c r="K8" s="28"/>
      <c r="L8" s="40"/>
      <c r="M8" s="28"/>
      <c r="N8" s="28"/>
      <c r="O8" s="28"/>
      <c r="P8" s="28"/>
      <c r="Q8" s="28"/>
      <c r="R8" s="28"/>
    </row>
    <row r="9" spans="1:18" ht="33">
      <c r="A9" s="10">
        <v>3</v>
      </c>
      <c r="B9" s="18" t="s">
        <v>23</v>
      </c>
      <c r="C9" s="9" t="s">
        <v>66</v>
      </c>
      <c r="D9" s="13" t="s">
        <v>6</v>
      </c>
      <c r="E9" s="31">
        <v>150</v>
      </c>
      <c r="F9" s="32">
        <v>1.3080000000000001</v>
      </c>
      <c r="G9" s="46">
        <f t="shared" si="0"/>
        <v>196.20000000000002</v>
      </c>
      <c r="H9" s="3"/>
      <c r="I9" s="37"/>
      <c r="J9" s="28"/>
      <c r="K9" s="28"/>
      <c r="L9" s="40"/>
      <c r="M9" s="28"/>
      <c r="N9" s="28"/>
      <c r="O9" s="28"/>
      <c r="P9" s="28"/>
      <c r="Q9" s="28"/>
      <c r="R9" s="28"/>
    </row>
    <row r="10" spans="1:18" ht="66">
      <c r="A10" s="10">
        <v>4</v>
      </c>
      <c r="B10" s="12" t="s">
        <v>10</v>
      </c>
      <c r="C10" s="9" t="s">
        <v>47</v>
      </c>
      <c r="D10" s="13" t="s">
        <v>7</v>
      </c>
      <c r="E10" s="31">
        <v>27.740000000000002</v>
      </c>
      <c r="F10" s="14">
        <v>3.2690000000000001</v>
      </c>
      <c r="G10" s="46">
        <f t="shared" si="0"/>
        <v>90.682060000000007</v>
      </c>
      <c r="H10" s="3"/>
      <c r="I10" s="37"/>
      <c r="J10" s="28"/>
      <c r="K10" s="28"/>
      <c r="L10" s="40"/>
      <c r="M10" s="28"/>
      <c r="N10" s="28"/>
      <c r="O10" s="28"/>
      <c r="P10" s="28"/>
      <c r="Q10" s="28"/>
      <c r="R10" s="28"/>
    </row>
    <row r="11" spans="1:18" ht="33">
      <c r="A11" s="10">
        <v>5</v>
      </c>
      <c r="B11" s="16" t="s">
        <v>27</v>
      </c>
      <c r="C11" s="9" t="s">
        <v>28</v>
      </c>
      <c r="D11" s="13" t="s">
        <v>7</v>
      </c>
      <c r="E11" s="31">
        <v>34.119999999999997</v>
      </c>
      <c r="F11" s="14">
        <v>16.712</v>
      </c>
      <c r="G11" s="46">
        <f t="shared" si="0"/>
        <v>570.21343999999999</v>
      </c>
      <c r="H11" s="3"/>
      <c r="I11" s="37"/>
      <c r="J11" s="28"/>
      <c r="K11" s="28"/>
      <c r="L11" s="40"/>
      <c r="M11" s="28"/>
      <c r="N11" s="28"/>
      <c r="O11" s="28"/>
      <c r="P11" s="28"/>
      <c r="Q11" s="28"/>
      <c r="R11" s="28"/>
    </row>
    <row r="12" spans="1:18" ht="39" customHeight="1">
      <c r="A12" s="10">
        <v>6</v>
      </c>
      <c r="B12" s="16" t="s">
        <v>56</v>
      </c>
      <c r="C12" s="9" t="s">
        <v>21</v>
      </c>
      <c r="D12" s="13" t="s">
        <v>6</v>
      </c>
      <c r="E12" s="31">
        <v>330</v>
      </c>
      <c r="F12" s="14">
        <v>12.507</v>
      </c>
      <c r="G12" s="46">
        <f t="shared" si="0"/>
        <v>4127.3099999999995</v>
      </c>
      <c r="H12" s="3"/>
      <c r="I12" s="37"/>
      <c r="J12" s="28"/>
      <c r="K12" s="28"/>
      <c r="L12" s="40"/>
      <c r="M12" s="28"/>
      <c r="N12" s="28"/>
      <c r="O12" s="28"/>
      <c r="P12" s="28"/>
      <c r="Q12" s="28"/>
      <c r="R12" s="28"/>
    </row>
    <row r="13" spans="1:18" ht="39" customHeight="1">
      <c r="A13" s="10">
        <v>7</v>
      </c>
      <c r="B13" s="16" t="s">
        <v>57</v>
      </c>
      <c r="C13" s="9" t="s">
        <v>22</v>
      </c>
      <c r="D13" s="13" t="s">
        <v>6</v>
      </c>
      <c r="E13" s="31">
        <v>85</v>
      </c>
      <c r="F13" s="14">
        <v>8.8330000000000002</v>
      </c>
      <c r="G13" s="46">
        <f t="shared" si="0"/>
        <v>750.80500000000006</v>
      </c>
      <c r="H13" s="3"/>
      <c r="I13" s="37"/>
      <c r="J13" s="28"/>
      <c r="K13" s="28"/>
      <c r="L13" s="40"/>
      <c r="M13" s="28"/>
      <c r="N13" s="28"/>
      <c r="O13" s="28"/>
      <c r="P13" s="28"/>
      <c r="Q13" s="28"/>
      <c r="R13" s="28"/>
    </row>
    <row r="14" spans="1:18" ht="49.5">
      <c r="A14" s="10">
        <v>8</v>
      </c>
      <c r="B14" s="25" t="s">
        <v>29</v>
      </c>
      <c r="C14" s="9" t="s">
        <v>35</v>
      </c>
      <c r="D14" s="13" t="s">
        <v>7</v>
      </c>
      <c r="E14" s="31">
        <v>14.42</v>
      </c>
      <c r="F14" s="14">
        <v>49.901000000000003</v>
      </c>
      <c r="G14" s="46">
        <f t="shared" si="0"/>
        <v>719.57242000000008</v>
      </c>
      <c r="H14" s="3"/>
      <c r="I14" s="37"/>
      <c r="J14" s="28"/>
      <c r="K14" s="28"/>
      <c r="L14" s="40"/>
      <c r="M14" s="28"/>
      <c r="N14" s="28"/>
      <c r="O14" s="28"/>
      <c r="P14" s="28"/>
      <c r="Q14" s="28"/>
      <c r="R14" s="28"/>
    </row>
    <row r="15" spans="1:18" ht="49.5">
      <c r="A15" s="10">
        <v>9</v>
      </c>
      <c r="B15" s="25" t="s">
        <v>30</v>
      </c>
      <c r="C15" s="9" t="s">
        <v>31</v>
      </c>
      <c r="D15" s="13" t="s">
        <v>9</v>
      </c>
      <c r="E15" s="31">
        <v>0.14280000000000001</v>
      </c>
      <c r="F15" s="14">
        <v>25.69</v>
      </c>
      <c r="G15" s="46">
        <f t="shared" si="0"/>
        <v>3.6685320000000003</v>
      </c>
      <c r="H15" s="3"/>
      <c r="I15" s="37"/>
      <c r="J15" s="28"/>
      <c r="K15" s="28"/>
      <c r="L15" s="40"/>
      <c r="M15" s="28"/>
      <c r="N15" s="28"/>
      <c r="O15" s="28"/>
      <c r="P15" s="28"/>
      <c r="Q15" s="28"/>
      <c r="R15" s="28"/>
    </row>
    <row r="16" spans="1:18" ht="16.5">
      <c r="A16" s="10">
        <v>10</v>
      </c>
      <c r="B16" s="18" t="s">
        <v>16</v>
      </c>
      <c r="C16" s="9" t="s">
        <v>32</v>
      </c>
      <c r="D16" s="13" t="s">
        <v>4</v>
      </c>
      <c r="E16" s="31">
        <v>144.19999999999999</v>
      </c>
      <c r="F16" s="14">
        <v>0.61099999999999999</v>
      </c>
      <c r="G16" s="46">
        <f t="shared" si="0"/>
        <v>88.106199999999987</v>
      </c>
      <c r="H16" s="3"/>
      <c r="I16" s="37"/>
      <c r="J16" s="28"/>
      <c r="K16" s="28"/>
      <c r="L16" s="40"/>
      <c r="M16" s="28"/>
      <c r="N16" s="28"/>
      <c r="O16" s="28"/>
      <c r="P16" s="28"/>
      <c r="Q16" s="28"/>
      <c r="R16" s="28"/>
    </row>
    <row r="17" spans="1:18" ht="49.5">
      <c r="A17" s="10">
        <v>11</v>
      </c>
      <c r="B17" s="18" t="s">
        <v>33</v>
      </c>
      <c r="C17" s="9" t="s">
        <v>34</v>
      </c>
      <c r="D17" s="13" t="s">
        <v>4</v>
      </c>
      <c r="E17" s="31">
        <v>144.19999999999999</v>
      </c>
      <c r="F17" s="14">
        <v>15.483000000000001</v>
      </c>
      <c r="G17" s="46">
        <f t="shared" si="0"/>
        <v>2232.6486</v>
      </c>
      <c r="H17" s="3"/>
      <c r="I17" s="37"/>
      <c r="J17" s="28"/>
      <c r="K17" s="28"/>
      <c r="L17" s="40"/>
      <c r="M17" s="28"/>
      <c r="N17" s="28"/>
      <c r="O17" s="28"/>
      <c r="P17" s="28"/>
      <c r="Q17" s="28"/>
      <c r="R17" s="28"/>
    </row>
    <row r="18" spans="1:18" ht="49.5" customHeight="1">
      <c r="A18" s="10">
        <v>12</v>
      </c>
      <c r="B18" s="12" t="s">
        <v>29</v>
      </c>
      <c r="C18" s="9" t="s">
        <v>48</v>
      </c>
      <c r="D18" s="13" t="s">
        <v>7</v>
      </c>
      <c r="E18" s="31">
        <v>4</v>
      </c>
      <c r="F18" s="14">
        <v>49.901000000000003</v>
      </c>
      <c r="G18" s="46">
        <f t="shared" si="0"/>
        <v>199.60400000000001</v>
      </c>
      <c r="H18" s="3"/>
      <c r="I18" s="37"/>
      <c r="J18" s="28"/>
      <c r="K18" s="28"/>
      <c r="L18" s="40"/>
      <c r="M18" s="28"/>
      <c r="N18" s="28"/>
      <c r="O18" s="28"/>
      <c r="P18" s="28"/>
      <c r="Q18" s="28"/>
      <c r="R18" s="28"/>
    </row>
    <row r="19" spans="1:18" ht="49.5" customHeight="1">
      <c r="A19" s="10">
        <v>13</v>
      </c>
      <c r="B19" s="12" t="s">
        <v>12</v>
      </c>
      <c r="C19" s="9" t="s">
        <v>11</v>
      </c>
      <c r="D19" s="13" t="s">
        <v>7</v>
      </c>
      <c r="E19" s="31">
        <v>2</v>
      </c>
      <c r="F19" s="14">
        <v>15.353999999999999</v>
      </c>
      <c r="G19" s="46">
        <f t="shared" si="0"/>
        <v>30.707999999999998</v>
      </c>
      <c r="H19" s="3"/>
      <c r="I19" s="37"/>
      <c r="J19" s="28"/>
      <c r="K19" s="28"/>
      <c r="L19" s="40"/>
      <c r="M19" s="28"/>
      <c r="N19" s="28"/>
      <c r="O19" s="28"/>
      <c r="P19" s="28"/>
      <c r="Q19" s="28"/>
      <c r="R19" s="28"/>
    </row>
    <row r="20" spans="1:18" ht="51" customHeight="1">
      <c r="A20" s="10">
        <v>14</v>
      </c>
      <c r="B20" s="12" t="s">
        <v>13</v>
      </c>
      <c r="C20" s="9" t="s">
        <v>36</v>
      </c>
      <c r="D20" s="13" t="s">
        <v>4</v>
      </c>
      <c r="E20" s="31">
        <v>40</v>
      </c>
      <c r="F20" s="14">
        <v>11.326000000000001</v>
      </c>
      <c r="G20" s="46">
        <f t="shared" si="0"/>
        <v>453.04</v>
      </c>
      <c r="H20" s="3"/>
      <c r="I20" s="37"/>
      <c r="J20" s="28"/>
      <c r="K20" s="28"/>
      <c r="L20" s="40"/>
      <c r="M20" s="28"/>
      <c r="N20" s="28"/>
      <c r="O20" s="28"/>
      <c r="P20" s="28"/>
      <c r="Q20" s="28"/>
      <c r="R20" s="28"/>
    </row>
    <row r="21" spans="1:18" ht="39" customHeight="1">
      <c r="A21" s="10">
        <v>15</v>
      </c>
      <c r="B21" s="12" t="s">
        <v>15</v>
      </c>
      <c r="C21" s="9" t="s">
        <v>14</v>
      </c>
      <c r="D21" s="13" t="s">
        <v>7</v>
      </c>
      <c r="E21" s="31">
        <v>0.3</v>
      </c>
      <c r="F21" s="14">
        <v>64.507999999999996</v>
      </c>
      <c r="G21" s="46">
        <f t="shared" si="0"/>
        <v>19.352399999999999</v>
      </c>
      <c r="H21" s="3"/>
      <c r="I21" s="37"/>
      <c r="J21" s="28"/>
      <c r="K21" s="28"/>
      <c r="L21" s="40"/>
      <c r="M21" s="28"/>
      <c r="N21" s="28"/>
      <c r="O21" s="28"/>
      <c r="P21" s="28"/>
      <c r="Q21" s="28"/>
      <c r="R21" s="28"/>
    </row>
    <row r="22" spans="1:18" ht="39" customHeight="1">
      <c r="A22" s="10">
        <v>16</v>
      </c>
      <c r="B22" s="12" t="s">
        <v>42</v>
      </c>
      <c r="C22" s="9" t="s">
        <v>43</v>
      </c>
      <c r="D22" s="13" t="s">
        <v>5</v>
      </c>
      <c r="E22" s="31">
        <v>3</v>
      </c>
      <c r="F22" s="14">
        <v>45.984000000000002</v>
      </c>
      <c r="G22" s="46">
        <f t="shared" si="0"/>
        <v>137.952</v>
      </c>
      <c r="H22" s="3"/>
      <c r="I22" s="37"/>
      <c r="J22" s="28"/>
      <c r="K22" s="28"/>
      <c r="L22" s="40"/>
      <c r="M22" s="28"/>
      <c r="N22" s="28"/>
      <c r="O22" s="28"/>
      <c r="P22" s="28"/>
      <c r="Q22" s="28"/>
      <c r="R22" s="28"/>
    </row>
    <row r="23" spans="1:18" ht="39" customHeight="1">
      <c r="A23" s="10">
        <v>17</v>
      </c>
      <c r="B23" s="12" t="s">
        <v>55</v>
      </c>
      <c r="C23" s="9" t="s">
        <v>54</v>
      </c>
      <c r="D23" s="13" t="s">
        <v>5</v>
      </c>
      <c r="E23" s="31">
        <v>3</v>
      </c>
      <c r="F23" s="14">
        <v>6.9909999999999997</v>
      </c>
      <c r="G23" s="46">
        <f t="shared" si="0"/>
        <v>20.972999999999999</v>
      </c>
      <c r="H23" s="3"/>
      <c r="I23" s="37"/>
      <c r="J23" s="28"/>
      <c r="K23" s="28"/>
      <c r="L23" s="40"/>
      <c r="M23" s="28"/>
      <c r="N23" s="28"/>
      <c r="O23" s="28"/>
      <c r="P23" s="28"/>
      <c r="Q23" s="28"/>
      <c r="R23" s="28"/>
    </row>
    <row r="24" spans="1:18" ht="33">
      <c r="A24" s="10">
        <v>18</v>
      </c>
      <c r="B24" s="12" t="s">
        <v>44</v>
      </c>
      <c r="C24" s="9" t="s">
        <v>49</v>
      </c>
      <c r="D24" s="13" t="s">
        <v>5</v>
      </c>
      <c r="E24" s="31">
        <v>3</v>
      </c>
      <c r="F24" s="14">
        <v>76.564999999999998</v>
      </c>
      <c r="G24" s="46">
        <f t="shared" si="0"/>
        <v>229.69499999999999</v>
      </c>
      <c r="H24" s="3"/>
      <c r="I24" s="37"/>
      <c r="J24" s="28"/>
      <c r="K24" s="28"/>
      <c r="L24" s="40"/>
      <c r="M24" s="28"/>
      <c r="N24" s="28"/>
      <c r="O24" s="28"/>
      <c r="P24" s="28"/>
      <c r="Q24" s="28"/>
      <c r="R24" s="28"/>
    </row>
    <row r="25" spans="1:18" ht="33">
      <c r="A25" s="10">
        <v>19</v>
      </c>
      <c r="B25" s="18" t="s">
        <v>37</v>
      </c>
      <c r="C25" s="9" t="s">
        <v>51</v>
      </c>
      <c r="D25" s="13" t="s">
        <v>7</v>
      </c>
      <c r="E25" s="31">
        <v>0.8</v>
      </c>
      <c r="F25" s="14">
        <v>55.642000000000003</v>
      </c>
      <c r="G25" s="46">
        <f t="shared" si="0"/>
        <v>44.513600000000004</v>
      </c>
      <c r="H25" s="3"/>
      <c r="I25" s="37"/>
      <c r="J25" s="28"/>
      <c r="K25" s="28"/>
      <c r="L25" s="40"/>
      <c r="M25" s="28"/>
      <c r="N25" s="28"/>
      <c r="O25" s="28"/>
      <c r="P25" s="28"/>
      <c r="Q25" s="28"/>
      <c r="R25" s="28"/>
    </row>
    <row r="26" spans="1:18" ht="33">
      <c r="A26" s="10">
        <v>20</v>
      </c>
      <c r="B26" s="18" t="s">
        <v>38</v>
      </c>
      <c r="C26" s="9" t="s">
        <v>50</v>
      </c>
      <c r="D26" s="13" t="s">
        <v>7</v>
      </c>
      <c r="E26" s="31">
        <v>0.4</v>
      </c>
      <c r="F26" s="14">
        <v>49.695</v>
      </c>
      <c r="G26" s="46">
        <f t="shared" si="0"/>
        <v>19.878</v>
      </c>
      <c r="H26" s="3"/>
      <c r="I26" s="37"/>
      <c r="J26" s="28"/>
      <c r="K26" s="28"/>
      <c r="L26" s="40"/>
      <c r="M26" s="28"/>
      <c r="N26" s="28"/>
      <c r="O26" s="28"/>
      <c r="P26" s="28"/>
      <c r="Q26" s="28"/>
      <c r="R26" s="28"/>
    </row>
    <row r="27" spans="1:18" ht="16.5">
      <c r="A27" s="10">
        <v>21</v>
      </c>
      <c r="B27" s="18" t="s">
        <v>16</v>
      </c>
      <c r="C27" s="9" t="s">
        <v>52</v>
      </c>
      <c r="D27" s="13" t="s">
        <v>9</v>
      </c>
      <c r="E27" s="31">
        <v>2.1000000000000001E-2</v>
      </c>
      <c r="F27" s="14">
        <v>377.351</v>
      </c>
      <c r="G27" s="46">
        <f t="shared" si="0"/>
        <v>7.9243710000000007</v>
      </c>
      <c r="H27" s="3"/>
      <c r="I27" s="37"/>
      <c r="J27" s="28"/>
      <c r="K27" s="28"/>
      <c r="L27" s="40"/>
      <c r="M27" s="28"/>
      <c r="N27" s="28"/>
      <c r="O27" s="28"/>
      <c r="P27" s="28"/>
      <c r="Q27" s="28"/>
      <c r="R27" s="28"/>
    </row>
    <row r="28" spans="1:18" ht="16.5">
      <c r="A28" s="10">
        <v>22</v>
      </c>
      <c r="B28" s="18" t="s">
        <v>16</v>
      </c>
      <c r="C28" s="9" t="s">
        <v>53</v>
      </c>
      <c r="D28" s="13" t="s">
        <v>9</v>
      </c>
      <c r="E28" s="31">
        <v>8.9999999999999998E-4</v>
      </c>
      <c r="F28" s="14">
        <v>385.65699999999998</v>
      </c>
      <c r="G28" s="46">
        <f t="shared" si="0"/>
        <v>0.34709129999999999</v>
      </c>
      <c r="H28" s="3"/>
      <c r="I28" s="37"/>
      <c r="J28" s="28"/>
      <c r="K28" s="28"/>
      <c r="L28" s="40"/>
      <c r="M28" s="28"/>
      <c r="N28" s="28"/>
      <c r="O28" s="28"/>
      <c r="P28" s="28"/>
      <c r="Q28" s="28"/>
      <c r="R28" s="28"/>
    </row>
    <row r="29" spans="1:18" ht="49.5">
      <c r="A29" s="10">
        <v>23</v>
      </c>
      <c r="B29" s="9" t="s">
        <v>40</v>
      </c>
      <c r="C29" s="9" t="s">
        <v>39</v>
      </c>
      <c r="D29" s="8" t="s">
        <v>4</v>
      </c>
      <c r="E29" s="31">
        <v>6</v>
      </c>
      <c r="F29" s="14">
        <v>18.603000000000002</v>
      </c>
      <c r="G29" s="46">
        <f t="shared" si="0"/>
        <v>111.61800000000001</v>
      </c>
      <c r="H29" s="3"/>
      <c r="I29" s="37"/>
      <c r="J29" s="28"/>
      <c r="K29" s="28"/>
      <c r="L29" s="40"/>
      <c r="M29" s="28"/>
      <c r="N29" s="28"/>
      <c r="O29" s="28"/>
      <c r="P29" s="28"/>
      <c r="Q29" s="28"/>
      <c r="R29" s="28"/>
    </row>
    <row r="30" spans="1:18" ht="49.5">
      <c r="A30" s="10">
        <v>24</v>
      </c>
      <c r="B30" s="18" t="s">
        <v>41</v>
      </c>
      <c r="C30" s="9" t="s">
        <v>77</v>
      </c>
      <c r="D30" s="8" t="s">
        <v>4</v>
      </c>
      <c r="E30" s="31">
        <v>3.5</v>
      </c>
      <c r="F30" s="30">
        <v>30.725999999999999</v>
      </c>
      <c r="G30" s="46">
        <f t="shared" si="0"/>
        <v>107.541</v>
      </c>
      <c r="H30" s="3"/>
      <c r="I30" s="37"/>
      <c r="J30" s="28"/>
      <c r="K30" s="28"/>
      <c r="L30" s="40"/>
      <c r="M30" s="28"/>
      <c r="N30" s="28"/>
      <c r="O30" s="28"/>
      <c r="P30" s="28"/>
      <c r="Q30" s="28"/>
      <c r="R30" s="28"/>
    </row>
    <row r="31" spans="1:18" ht="49.5">
      <c r="A31" s="10">
        <v>25</v>
      </c>
      <c r="B31" s="18" t="s">
        <v>41</v>
      </c>
      <c r="C31" s="9" t="s">
        <v>78</v>
      </c>
      <c r="D31" s="8" t="s">
        <v>4</v>
      </c>
      <c r="E31" s="31">
        <v>4</v>
      </c>
      <c r="F31" s="14">
        <v>25.143000000000001</v>
      </c>
      <c r="G31" s="46">
        <f t="shared" si="0"/>
        <v>100.572</v>
      </c>
      <c r="H31" s="3"/>
      <c r="I31" s="37"/>
      <c r="J31" s="28"/>
      <c r="K31" s="28"/>
      <c r="L31" s="40"/>
      <c r="M31" s="28"/>
      <c r="N31" s="28"/>
      <c r="O31" s="28"/>
      <c r="P31" s="28"/>
      <c r="Q31" s="28"/>
      <c r="R31" s="28"/>
    </row>
    <row r="32" spans="1:18" ht="49.5">
      <c r="A32" s="10">
        <v>26</v>
      </c>
      <c r="B32" s="9" t="s">
        <v>40</v>
      </c>
      <c r="C32" s="9" t="s">
        <v>75</v>
      </c>
      <c r="D32" s="8" t="s">
        <v>4</v>
      </c>
      <c r="E32" s="31">
        <v>4</v>
      </c>
      <c r="F32" s="14">
        <v>19.731000000000002</v>
      </c>
      <c r="G32" s="46">
        <f t="shared" si="0"/>
        <v>78.924000000000007</v>
      </c>
      <c r="H32" s="3"/>
      <c r="I32" s="37"/>
      <c r="J32" s="28"/>
      <c r="K32" s="28"/>
      <c r="L32" s="40"/>
      <c r="M32" s="28"/>
      <c r="N32" s="28"/>
      <c r="O32" s="28"/>
      <c r="P32" s="28"/>
      <c r="Q32" s="28"/>
      <c r="R32" s="28"/>
    </row>
    <row r="33" spans="1:18" ht="49.5">
      <c r="A33" s="10">
        <v>27</v>
      </c>
      <c r="B33" s="9" t="s">
        <v>40</v>
      </c>
      <c r="C33" s="9" t="s">
        <v>76</v>
      </c>
      <c r="D33" s="8" t="s">
        <v>4</v>
      </c>
      <c r="E33" s="31">
        <v>6</v>
      </c>
      <c r="F33" s="14">
        <v>11.542999999999999</v>
      </c>
      <c r="G33" s="46">
        <f t="shared" si="0"/>
        <v>69.257999999999996</v>
      </c>
      <c r="H33" s="3"/>
      <c r="I33" s="37"/>
      <c r="J33" s="28"/>
      <c r="K33" s="28"/>
      <c r="L33" s="40"/>
      <c r="M33" s="28"/>
      <c r="N33" s="28"/>
      <c r="O33" s="28"/>
      <c r="P33" s="28"/>
      <c r="Q33" s="28"/>
      <c r="R33" s="28"/>
    </row>
    <row r="34" spans="1:18" ht="49.5">
      <c r="A34" s="10">
        <v>28</v>
      </c>
      <c r="B34" s="18" t="s">
        <v>63</v>
      </c>
      <c r="C34" s="9" t="s">
        <v>64</v>
      </c>
      <c r="D34" s="8" t="s">
        <v>4</v>
      </c>
      <c r="E34" s="31">
        <v>3</v>
      </c>
      <c r="F34" s="14">
        <v>21.588999999999999</v>
      </c>
      <c r="G34" s="46">
        <f t="shared" si="0"/>
        <v>64.766999999999996</v>
      </c>
      <c r="H34" s="3"/>
      <c r="I34" s="37"/>
      <c r="J34" s="28"/>
      <c r="K34" s="28"/>
      <c r="L34" s="40"/>
      <c r="M34" s="28"/>
      <c r="N34" s="28"/>
      <c r="O34" s="28"/>
      <c r="P34" s="28"/>
      <c r="Q34" s="28"/>
      <c r="R34" s="28"/>
    </row>
    <row r="35" spans="1:18" ht="66">
      <c r="A35" s="10">
        <v>29</v>
      </c>
      <c r="B35" s="18" t="s">
        <v>65</v>
      </c>
      <c r="C35" s="9" t="s">
        <v>79</v>
      </c>
      <c r="D35" s="8" t="s">
        <v>4</v>
      </c>
      <c r="E35" s="31">
        <v>43</v>
      </c>
      <c r="F35" s="14">
        <v>3.077</v>
      </c>
      <c r="G35" s="46">
        <f t="shared" si="0"/>
        <v>132.31100000000001</v>
      </c>
      <c r="H35" s="3"/>
      <c r="I35" s="37"/>
      <c r="J35" s="28"/>
      <c r="K35" s="28"/>
      <c r="L35" s="40"/>
      <c r="M35" s="28"/>
      <c r="N35" s="28"/>
      <c r="O35" s="28"/>
      <c r="P35" s="28"/>
      <c r="Q35" s="28"/>
      <c r="R35" s="28"/>
    </row>
    <row r="36" spans="1:18" ht="51.75" customHeight="1">
      <c r="A36" s="10">
        <v>30</v>
      </c>
      <c r="B36" s="18" t="s">
        <v>61</v>
      </c>
      <c r="C36" s="9" t="s">
        <v>84</v>
      </c>
      <c r="D36" s="13" t="s">
        <v>5</v>
      </c>
      <c r="E36" s="31">
        <v>10</v>
      </c>
      <c r="F36" s="14">
        <v>3.5049999999999999</v>
      </c>
      <c r="G36" s="46">
        <f t="shared" si="0"/>
        <v>35.049999999999997</v>
      </c>
      <c r="H36" s="3"/>
      <c r="I36" s="37"/>
      <c r="J36" s="28"/>
      <c r="K36" s="28"/>
      <c r="L36" s="40"/>
      <c r="M36" s="28"/>
      <c r="N36" s="28"/>
      <c r="O36" s="28"/>
      <c r="P36" s="28"/>
      <c r="Q36" s="28"/>
      <c r="R36" s="28"/>
    </row>
    <row r="37" spans="1:18" ht="51.75" customHeight="1">
      <c r="A37" s="10">
        <v>31</v>
      </c>
      <c r="B37" s="18" t="s">
        <v>58</v>
      </c>
      <c r="C37" s="9" t="s">
        <v>67</v>
      </c>
      <c r="D37" s="13" t="s">
        <v>9</v>
      </c>
      <c r="E37" s="31">
        <v>0.46500000000000002</v>
      </c>
      <c r="F37" s="14">
        <v>21.13</v>
      </c>
      <c r="G37" s="46">
        <f t="shared" si="0"/>
        <v>9.82545</v>
      </c>
      <c r="H37" s="3"/>
      <c r="I37" s="37"/>
      <c r="J37" s="28"/>
      <c r="K37" s="28"/>
      <c r="L37" s="40"/>
      <c r="M37" s="28"/>
      <c r="N37" s="28"/>
      <c r="O37" s="28"/>
      <c r="P37" s="28"/>
      <c r="Q37" s="28"/>
      <c r="R37" s="28"/>
    </row>
    <row r="38" spans="1:18" ht="51.75" customHeight="1">
      <c r="A38" s="10">
        <v>32</v>
      </c>
      <c r="B38" s="12" t="s">
        <v>59</v>
      </c>
      <c r="C38" s="9" t="s">
        <v>68</v>
      </c>
      <c r="D38" s="13" t="s">
        <v>7</v>
      </c>
      <c r="E38" s="31">
        <v>25</v>
      </c>
      <c r="F38" s="14">
        <v>0.68</v>
      </c>
      <c r="G38" s="46">
        <f t="shared" si="0"/>
        <v>17</v>
      </c>
      <c r="H38" s="3"/>
      <c r="I38" s="37"/>
      <c r="J38" s="28"/>
      <c r="K38" s="28"/>
      <c r="L38" s="40"/>
      <c r="M38" s="28"/>
      <c r="N38" s="28"/>
      <c r="O38" s="28"/>
      <c r="P38" s="28"/>
      <c r="Q38" s="28"/>
      <c r="R38" s="28"/>
    </row>
    <row r="39" spans="1:18" ht="51.75" customHeight="1">
      <c r="A39" s="10">
        <v>33</v>
      </c>
      <c r="B39" s="18" t="s">
        <v>18</v>
      </c>
      <c r="C39" s="9" t="s">
        <v>69</v>
      </c>
      <c r="D39" s="13" t="s">
        <v>9</v>
      </c>
      <c r="E39" s="31">
        <v>37.5</v>
      </c>
      <c r="F39" s="14">
        <v>7.2809999999999997</v>
      </c>
      <c r="G39" s="46">
        <f t="shared" si="0"/>
        <v>273.03749999999997</v>
      </c>
      <c r="H39" s="3"/>
      <c r="I39" s="37"/>
      <c r="J39" s="28"/>
      <c r="K39" s="28"/>
      <c r="L39" s="40"/>
      <c r="M39" s="28"/>
      <c r="N39" s="28"/>
      <c r="O39" s="28"/>
      <c r="P39" s="28"/>
      <c r="Q39" s="28"/>
      <c r="R39" s="28"/>
    </row>
    <row r="40" spans="1:18" ht="51.75" customHeight="1">
      <c r="A40" s="10">
        <v>34</v>
      </c>
      <c r="B40" s="18" t="s">
        <v>71</v>
      </c>
      <c r="C40" s="9" t="s">
        <v>70</v>
      </c>
      <c r="D40" s="13" t="s">
        <v>4</v>
      </c>
      <c r="E40" s="31">
        <v>250</v>
      </c>
      <c r="F40" s="14">
        <v>2.9430000000000001</v>
      </c>
      <c r="G40" s="46">
        <f t="shared" si="0"/>
        <v>735.75</v>
      </c>
      <c r="H40" s="3"/>
      <c r="I40" s="37"/>
      <c r="J40" s="28"/>
      <c r="K40" s="28"/>
      <c r="L40" s="40"/>
      <c r="M40" s="28"/>
      <c r="N40" s="28"/>
      <c r="O40" s="28"/>
      <c r="P40" s="28"/>
      <c r="Q40" s="28"/>
      <c r="R40" s="28"/>
    </row>
    <row r="41" spans="1:18" ht="51.75" customHeight="1">
      <c r="A41" s="10">
        <v>35</v>
      </c>
      <c r="B41" s="18" t="s">
        <v>60</v>
      </c>
      <c r="C41" s="9" t="s">
        <v>72</v>
      </c>
      <c r="D41" s="13" t="s">
        <v>4</v>
      </c>
      <c r="E41" s="31">
        <v>250</v>
      </c>
      <c r="F41" s="14">
        <v>0.26700000000000002</v>
      </c>
      <c r="G41" s="46">
        <f t="shared" si="0"/>
        <v>66.75</v>
      </c>
      <c r="H41" s="3"/>
      <c r="I41" s="37"/>
      <c r="J41" s="28"/>
      <c r="K41" s="28"/>
      <c r="L41" s="40"/>
      <c r="M41" s="28"/>
      <c r="N41" s="28"/>
      <c r="O41" s="28"/>
      <c r="P41" s="28"/>
      <c r="Q41" s="28"/>
      <c r="R41" s="28"/>
    </row>
    <row r="42" spans="1:18" ht="51.75" customHeight="1">
      <c r="A42" s="10">
        <v>36</v>
      </c>
      <c r="B42" s="18" t="s">
        <v>20</v>
      </c>
      <c r="C42" s="9" t="s">
        <v>73</v>
      </c>
      <c r="D42" s="13" t="s">
        <v>4</v>
      </c>
      <c r="E42" s="31">
        <v>250</v>
      </c>
      <c r="F42" s="14">
        <v>0.27800000000000002</v>
      </c>
      <c r="G42" s="46">
        <f t="shared" si="0"/>
        <v>69.5</v>
      </c>
      <c r="H42" s="3"/>
      <c r="I42" s="37"/>
      <c r="J42" s="28"/>
      <c r="K42" s="28"/>
      <c r="L42" s="40"/>
      <c r="M42" s="28"/>
      <c r="N42" s="28"/>
      <c r="O42" s="28"/>
      <c r="P42" s="28"/>
      <c r="Q42" s="28"/>
      <c r="R42" s="28"/>
    </row>
    <row r="43" spans="1:18" ht="51.75" customHeight="1">
      <c r="A43" s="10">
        <v>37</v>
      </c>
      <c r="B43" s="18" t="s">
        <v>80</v>
      </c>
      <c r="C43" s="9" t="s">
        <v>82</v>
      </c>
      <c r="D43" s="13" t="s">
        <v>4</v>
      </c>
      <c r="E43" s="31">
        <v>25</v>
      </c>
      <c r="F43" s="14">
        <v>1.7450000000000001</v>
      </c>
      <c r="G43" s="46">
        <f t="shared" si="0"/>
        <v>43.625</v>
      </c>
      <c r="H43" s="3"/>
      <c r="I43" s="37"/>
      <c r="J43" s="28"/>
      <c r="K43" s="28"/>
      <c r="L43" s="40"/>
      <c r="M43" s="28"/>
      <c r="N43" s="28"/>
      <c r="O43" s="28"/>
      <c r="P43" s="28"/>
      <c r="Q43" s="28"/>
      <c r="R43" s="28"/>
    </row>
    <row r="44" spans="1:18" ht="51.75" customHeight="1">
      <c r="A44" s="10">
        <v>38</v>
      </c>
      <c r="B44" s="18" t="s">
        <v>81</v>
      </c>
      <c r="C44" s="9" t="s">
        <v>83</v>
      </c>
      <c r="D44" s="13" t="s">
        <v>4</v>
      </c>
      <c r="E44" s="31">
        <v>15</v>
      </c>
      <c r="F44" s="14">
        <v>1.9379999999999999</v>
      </c>
      <c r="G44" s="46">
        <f t="shared" si="0"/>
        <v>29.07</v>
      </c>
      <c r="H44" s="3"/>
      <c r="I44" s="37"/>
      <c r="J44" s="28"/>
      <c r="K44" s="28"/>
      <c r="L44" s="40"/>
      <c r="M44" s="28"/>
      <c r="N44" s="28"/>
      <c r="O44" s="28"/>
      <c r="P44" s="28"/>
      <c r="Q44" s="28"/>
      <c r="R44" s="28"/>
    </row>
    <row r="45" spans="1:18" ht="66">
      <c r="A45" s="10">
        <v>39</v>
      </c>
      <c r="B45" s="18" t="s">
        <v>18</v>
      </c>
      <c r="C45" s="9" t="s">
        <v>17</v>
      </c>
      <c r="D45" s="13" t="s">
        <v>9</v>
      </c>
      <c r="E45" s="29">
        <v>146.5</v>
      </c>
      <c r="F45" s="14">
        <v>4.79</v>
      </c>
      <c r="G45" s="46">
        <f t="shared" si="0"/>
        <v>701.73500000000001</v>
      </c>
      <c r="H45" s="3"/>
      <c r="I45" s="37"/>
      <c r="J45" s="28"/>
      <c r="K45" s="28"/>
      <c r="L45" s="40"/>
      <c r="M45" s="28"/>
      <c r="N45" s="28"/>
      <c r="O45" s="28"/>
      <c r="P45" s="28"/>
      <c r="Q45" s="28"/>
      <c r="R45" s="28"/>
    </row>
    <row r="46" spans="1:18" ht="16.5">
      <c r="A46" s="8"/>
      <c r="B46" s="12"/>
      <c r="C46" s="9" t="s">
        <v>24</v>
      </c>
      <c r="D46" s="13"/>
      <c r="E46" s="13"/>
      <c r="F46" s="14"/>
      <c r="G46" s="47">
        <f>SUM(G7:G45)</f>
        <v>12665.225984299999</v>
      </c>
      <c r="H46" s="3"/>
      <c r="I46" s="39"/>
      <c r="J46" s="28"/>
      <c r="K46" s="28"/>
      <c r="L46" s="28"/>
      <c r="M46" s="28"/>
      <c r="N46" s="28"/>
      <c r="O46" s="28"/>
      <c r="P46" s="28"/>
      <c r="Q46" s="28"/>
      <c r="R46" s="28"/>
    </row>
    <row r="47" spans="1:18" ht="16.5">
      <c r="A47" s="8"/>
      <c r="B47" s="9"/>
      <c r="C47" s="9" t="s">
        <v>8</v>
      </c>
      <c r="D47" s="8"/>
      <c r="E47" s="8"/>
      <c r="F47" s="14"/>
      <c r="G47" s="47">
        <f>G46*20%</f>
        <v>2533.04519686</v>
      </c>
      <c r="H47" s="3"/>
      <c r="I47" s="28"/>
      <c r="J47" s="28"/>
      <c r="K47" s="28"/>
      <c r="L47" s="28"/>
      <c r="M47" s="28"/>
      <c r="N47" s="28"/>
      <c r="O47" s="28"/>
      <c r="P47" s="28"/>
      <c r="Q47" s="28"/>
      <c r="R47" s="28"/>
    </row>
    <row r="48" spans="1:18" ht="16.5">
      <c r="A48" s="15"/>
      <c r="B48" s="15"/>
      <c r="C48" s="9" t="s">
        <v>24</v>
      </c>
      <c r="D48" s="15"/>
      <c r="E48" s="15"/>
      <c r="F48" s="15"/>
      <c r="G48" s="48">
        <f>G46+G47</f>
        <v>15198.271181159998</v>
      </c>
      <c r="H48" s="3"/>
      <c r="I48" s="41"/>
      <c r="J48" s="28"/>
      <c r="K48" s="28"/>
      <c r="L48" s="28"/>
      <c r="M48" s="28"/>
      <c r="N48" s="28"/>
      <c r="O48" s="28"/>
      <c r="P48" s="28"/>
      <c r="Q48" s="28"/>
      <c r="R48" s="28"/>
    </row>
    <row r="49" spans="1:18" ht="16.5">
      <c r="A49" s="17"/>
      <c r="B49" s="17"/>
      <c r="C49" s="33"/>
      <c r="D49" s="17"/>
      <c r="E49" s="17"/>
      <c r="F49" s="17"/>
      <c r="G49" s="49"/>
      <c r="H49" s="17"/>
      <c r="I49" s="41"/>
      <c r="J49" s="28"/>
      <c r="K49" s="28"/>
      <c r="L49" s="28"/>
      <c r="M49" s="28"/>
      <c r="N49" s="28"/>
      <c r="O49" s="28"/>
      <c r="P49" s="28"/>
      <c r="Q49" s="28"/>
      <c r="R49" s="28"/>
    </row>
    <row r="50" spans="1:18" ht="16.5">
      <c r="A50" s="57"/>
      <c r="B50" s="57"/>
      <c r="C50" s="57"/>
      <c r="D50" s="57"/>
      <c r="E50" s="57"/>
      <c r="F50" s="57"/>
      <c r="G50" s="57"/>
      <c r="H50" s="17"/>
      <c r="I50" s="41"/>
      <c r="J50" s="28"/>
      <c r="K50" s="28"/>
      <c r="L50" s="28"/>
      <c r="M50" s="28"/>
      <c r="N50" s="28"/>
      <c r="O50" s="28"/>
      <c r="P50" s="28"/>
      <c r="Q50" s="28"/>
      <c r="R50" s="28"/>
    </row>
    <row r="51" spans="1:18" ht="16.5">
      <c r="A51" s="34"/>
      <c r="B51" s="34"/>
      <c r="C51" s="34"/>
      <c r="D51" s="34"/>
      <c r="E51" s="34"/>
      <c r="F51" s="34"/>
      <c r="G51" s="50"/>
      <c r="H51" s="17"/>
      <c r="I51" s="41"/>
      <c r="J51" s="28"/>
      <c r="K51" s="28"/>
      <c r="L51" s="28"/>
      <c r="M51" s="28"/>
      <c r="N51" s="28"/>
      <c r="O51" s="28"/>
      <c r="P51" s="28"/>
      <c r="Q51" s="28"/>
      <c r="R51" s="28"/>
    </row>
    <row r="52" spans="1:18" ht="16.5">
      <c r="A52" s="27"/>
      <c r="B52" s="26"/>
      <c r="C52" s="26"/>
      <c r="D52" s="27"/>
      <c r="E52" s="27"/>
      <c r="F52" s="27"/>
      <c r="G52" s="51"/>
      <c r="H52" s="3"/>
    </row>
  </sheetData>
  <mergeCells count="5">
    <mergeCell ref="C4:E4"/>
    <mergeCell ref="C1:G1"/>
    <mergeCell ref="C2:F2"/>
    <mergeCell ref="B3:G3"/>
    <mergeCell ref="A50:G50"/>
  </mergeCells>
  <pageMargins left="0.25" right="0.25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2024-05-07T08:20:53Z</dcterms:modified>
</cp:coreProperties>
</file>